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I60" i="69" l="1"/>
  <c r="F60"/>
  <c r="F37"/>
  <c r="I37"/>
  <c r="F22"/>
  <c r="I22"/>
  <c r="F7"/>
  <c r="I7"/>
  <c r="F60" i="71"/>
  <c r="I60"/>
  <c r="I37"/>
  <c r="F37"/>
  <c r="F22"/>
  <c r="I22"/>
  <c r="F7"/>
  <c r="I7"/>
  <c r="F60" i="70"/>
  <c r="I60"/>
  <c r="I37"/>
  <c r="F37"/>
  <c r="F22"/>
  <c r="I22"/>
  <c r="F7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<sst xmlns="http://schemas.openxmlformats.org/spreadsheetml/2006/main" count="3025" uniqueCount="863">
  <si>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</si>
  <si>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</si>
  <si>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</si>
  <si>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</si>
  <si>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</si>
  <si>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</si>
  <si>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</si>
  <si>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</si>
  <si>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</si>
  <si>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</si>
  <si>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</si>
  <si>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</si>
  <si>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</si>
  <si>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</si>
  <si>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</si>
  <si>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</si>
  <si>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</si>
  <si>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</si>
  <si>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</si>
  <si>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</si>
  <si>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</si>
  <si>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</si>
  <si>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</si>
  <si>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</si>
  <si>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</si>
  <si>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</si>
  <si>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</si>
  <si>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</si>
  <si>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</si>
  <si>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</si>
  <si>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</si>
  <si>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</si>
  <si>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</si>
  <si>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</si>
  <si>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</si>
  <si>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</si>
  <si>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</si>
  <si>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</si>
  <si>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</si>
  <si>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</si>
  <si>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</si>
  <si>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</si>
  <si>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</si>
  <si>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</si>
  <si>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</si>
  <si>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</si>
  <si>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</si>
  <si>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</si>
  <si>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</si>
  <si>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</si>
  <si>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</si>
  <si>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</si>
  <si>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</si>
  <si>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</si>
  <si>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</si>
  <si>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</si>
  <si>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</si>
  <si>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</si>
  <si>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</si>
  <si>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</si>
  <si>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</si>
  <si>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</si>
  <si>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</si>
  <si>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</si>
  <si>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</si>
  <si>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</si>
  <si>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</si>
  <si>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</si>
  <si>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</si>
  <si>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</si>
  <si>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</si>
  <si>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</si>
  <si>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</si>
  <si>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</si>
  <si>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</si>
  <si>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</si>
  <si>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</si>
  <si>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</si>
  <si>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</si>
  <si>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"ГКБ № 3"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</si>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</sst>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84">
        <v>300012</v>
      </c>
      <c r="E3" s="284"/>
      <c r="F3" s="103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  <c r="AH5" s="248" t="s">
        <v>46</v>
      </c>
    </row>
    <row r="6" spans="1:38" s="56" customFormat="1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  <c r="AH6" s="249"/>
    </row>
    <row r="7" spans="1:38" s="56" customFormat="1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  <c r="AH7" s="249"/>
    </row>
    <row r="8" spans="1:38" s="56" customFormat="1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  <c r="AH8" s="250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1500</v>
      </c>
      <c r="E10" s="76">
        <v>0</v>
      </c>
      <c r="F10" s="3">
        <f t="shared" ref="F10:F56" si="0">D10+E10</f>
        <v>1500</v>
      </c>
      <c r="G10" s="38">
        <f t="shared" ref="G10:G56" si="1">H10+I10</f>
        <v>10</v>
      </c>
      <c r="H10" s="76">
        <v>0</v>
      </c>
      <c r="I10" s="76">
        <v>10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1510</v>
      </c>
      <c r="N10" s="25">
        <v>30</v>
      </c>
      <c r="O10" s="76">
        <v>0</v>
      </c>
      <c r="P10" s="3">
        <f t="shared" ref="P10:P56" si="4">N10+O10</f>
        <v>30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30</v>
      </c>
      <c r="X10" s="40">
        <f t="shared" ref="X10:X56" si="8">D10+N10</f>
        <v>1530</v>
      </c>
      <c r="Y10" s="38">
        <f t="shared" ref="Y10:Y56" si="9">E10+O10</f>
        <v>0</v>
      </c>
      <c r="Z10" s="38">
        <f t="shared" ref="Z10:Z56" si="10">F10+P10</f>
        <v>1530</v>
      </c>
      <c r="AA10" s="38">
        <f t="shared" ref="AA10:AA56" si="11">G10+Q10</f>
        <v>10</v>
      </c>
      <c r="AB10" s="38">
        <f t="shared" ref="AB10:AB56" si="12">H10+R10</f>
        <v>0</v>
      </c>
      <c r="AC10" s="38">
        <f t="shared" ref="AC10:AC56" si="13">I10+S10</f>
        <v>10</v>
      </c>
      <c r="AD10" s="38">
        <f t="shared" ref="AD10:AD56" si="14">J10+T10</f>
        <v>0</v>
      </c>
      <c r="AE10" s="38">
        <f t="shared" ref="AE10:AE56" si="15">L10+V10</f>
        <v>0</v>
      </c>
      <c r="AF10" s="38">
        <f t="shared" ref="AF10:AF56" si="16">M10+W10</f>
        <v>1540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30</v>
      </c>
      <c r="H13" s="76">
        <v>0</v>
      </c>
      <c r="I13" s="76">
        <v>30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30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30</v>
      </c>
      <c r="AB13" s="44">
        <f t="shared" si="12"/>
        <v>0</v>
      </c>
      <c r="AC13" s="44">
        <f t="shared" si="13"/>
        <v>30</v>
      </c>
      <c r="AD13" s="44">
        <f t="shared" si="14"/>
        <v>0</v>
      </c>
      <c r="AE13" s="44">
        <f t="shared" si="15"/>
        <v>0</v>
      </c>
      <c r="AF13" s="44">
        <f t="shared" si="16"/>
        <v>30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20</v>
      </c>
      <c r="E20" s="77">
        <v>0</v>
      </c>
      <c r="F20" s="3">
        <f t="shared" si="0"/>
        <v>20</v>
      </c>
      <c r="G20" s="38">
        <f t="shared" si="1"/>
        <v>20</v>
      </c>
      <c r="H20" s="76">
        <v>0</v>
      </c>
      <c r="I20" s="76">
        <v>20</v>
      </c>
      <c r="J20" s="76">
        <v>0</v>
      </c>
      <c r="K20" s="41">
        <v>3.1</v>
      </c>
      <c r="L20" s="44">
        <f t="shared" si="2"/>
        <v>0</v>
      </c>
      <c r="M20" s="45">
        <f t="shared" si="3"/>
        <v>40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20</v>
      </c>
      <c r="Y20" s="44">
        <f t="shared" si="9"/>
        <v>0</v>
      </c>
      <c r="Z20" s="44">
        <f t="shared" si="10"/>
        <v>20</v>
      </c>
      <c r="AA20" s="44">
        <f t="shared" si="11"/>
        <v>20</v>
      </c>
      <c r="AB20" s="44">
        <f t="shared" si="12"/>
        <v>0</v>
      </c>
      <c r="AC20" s="44">
        <f t="shared" si="13"/>
        <v>20</v>
      </c>
      <c r="AD20" s="44">
        <f t="shared" si="14"/>
        <v>0</v>
      </c>
      <c r="AE20" s="44">
        <f t="shared" si="15"/>
        <v>0</v>
      </c>
      <c r="AF20" s="44">
        <f t="shared" si="16"/>
        <v>40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300</v>
      </c>
      <c r="E26" s="77">
        <v>0</v>
      </c>
      <c r="F26" s="3">
        <f t="shared" si="0"/>
        <v>300</v>
      </c>
      <c r="G26" s="38">
        <f t="shared" si="1"/>
        <v>25</v>
      </c>
      <c r="H26" s="76">
        <v>0</v>
      </c>
      <c r="I26" s="76">
        <v>25</v>
      </c>
      <c r="J26" s="76">
        <v>0</v>
      </c>
      <c r="K26" s="41">
        <v>2.9</v>
      </c>
      <c r="L26" s="44">
        <f t="shared" si="2"/>
        <v>0</v>
      </c>
      <c r="M26" s="45">
        <f t="shared" si="3"/>
        <v>325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300</v>
      </c>
      <c r="Y26" s="44">
        <f t="shared" si="9"/>
        <v>0</v>
      </c>
      <c r="Z26" s="44">
        <f t="shared" si="10"/>
        <v>300</v>
      </c>
      <c r="AA26" s="44">
        <f t="shared" si="11"/>
        <v>25</v>
      </c>
      <c r="AB26" s="44">
        <f t="shared" si="12"/>
        <v>0</v>
      </c>
      <c r="AC26" s="44">
        <f t="shared" si="13"/>
        <v>25</v>
      </c>
      <c r="AD26" s="44">
        <f t="shared" si="14"/>
        <v>0</v>
      </c>
      <c r="AE26" s="44">
        <f t="shared" si="15"/>
        <v>0</v>
      </c>
      <c r="AF26" s="44">
        <f t="shared" si="16"/>
        <v>325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2600</v>
      </c>
      <c r="E27" s="77">
        <v>0</v>
      </c>
      <c r="F27" s="3">
        <f t="shared" si="0"/>
        <v>2600</v>
      </c>
      <c r="G27" s="38">
        <f t="shared" si="1"/>
        <v>20</v>
      </c>
      <c r="H27" s="76">
        <v>0</v>
      </c>
      <c r="I27" s="76">
        <v>20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2620</v>
      </c>
      <c r="N27" s="81">
        <v>30</v>
      </c>
      <c r="O27" s="77">
        <v>0</v>
      </c>
      <c r="P27" s="3">
        <f t="shared" si="4"/>
        <v>30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30</v>
      </c>
      <c r="X27" s="43">
        <f t="shared" si="8"/>
        <v>2630</v>
      </c>
      <c r="Y27" s="44">
        <f t="shared" si="9"/>
        <v>0</v>
      </c>
      <c r="Z27" s="44">
        <f t="shared" si="10"/>
        <v>2630</v>
      </c>
      <c r="AA27" s="44">
        <f t="shared" si="11"/>
        <v>20</v>
      </c>
      <c r="AB27" s="44">
        <f t="shared" si="12"/>
        <v>0</v>
      </c>
      <c r="AC27" s="44">
        <f t="shared" si="13"/>
        <v>20</v>
      </c>
      <c r="AD27" s="44">
        <f t="shared" si="14"/>
        <v>0</v>
      </c>
      <c r="AE27" s="44">
        <f t="shared" si="15"/>
        <v>0</v>
      </c>
      <c r="AF27" s="44">
        <f t="shared" si="16"/>
        <v>2650</v>
      </c>
      <c r="AG27" s="106">
        <v>2100</v>
      </c>
      <c r="AH27" s="107">
        <f t="shared" si="17"/>
        <v>1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500</v>
      </c>
      <c r="E31" s="77">
        <v>0</v>
      </c>
      <c r="F31" s="3">
        <f t="shared" si="0"/>
        <v>500</v>
      </c>
      <c r="G31" s="38">
        <f t="shared" si="1"/>
        <v>10</v>
      </c>
      <c r="H31" s="76">
        <v>0</v>
      </c>
      <c r="I31" s="76">
        <v>10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510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500</v>
      </c>
      <c r="Y31" s="44">
        <f t="shared" si="9"/>
        <v>0</v>
      </c>
      <c r="Z31" s="44">
        <f t="shared" si="10"/>
        <v>500</v>
      </c>
      <c r="AA31" s="44">
        <f t="shared" si="11"/>
        <v>10</v>
      </c>
      <c r="AB31" s="44">
        <f t="shared" si="12"/>
        <v>0</v>
      </c>
      <c r="AC31" s="44">
        <f t="shared" si="13"/>
        <v>10</v>
      </c>
      <c r="AD31" s="44">
        <f t="shared" si="14"/>
        <v>0</v>
      </c>
      <c r="AE31" s="44">
        <f t="shared" si="15"/>
        <v>0</v>
      </c>
      <c r="AF31" s="44">
        <f t="shared" si="16"/>
        <v>510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3600</v>
      </c>
      <c r="E33" s="77">
        <v>0</v>
      </c>
      <c r="F33" s="3">
        <f t="shared" si="0"/>
        <v>3600</v>
      </c>
      <c r="G33" s="38">
        <f t="shared" si="1"/>
        <v>10</v>
      </c>
      <c r="H33" s="76">
        <v>0</v>
      </c>
      <c r="I33" s="76">
        <v>10</v>
      </c>
      <c r="J33" s="76">
        <v>0</v>
      </c>
      <c r="K33" s="42">
        <v>3.8</v>
      </c>
      <c r="L33" s="44">
        <f t="shared" si="2"/>
        <v>0</v>
      </c>
      <c r="M33" s="45">
        <f t="shared" si="3"/>
        <v>3610</v>
      </c>
      <c r="N33" s="81">
        <v>30</v>
      </c>
      <c r="O33" s="77">
        <v>0</v>
      </c>
      <c r="P33" s="3">
        <f t="shared" si="4"/>
        <v>30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30</v>
      </c>
      <c r="X33" s="43">
        <f t="shared" si="8"/>
        <v>3630</v>
      </c>
      <c r="Y33" s="44">
        <f t="shared" si="9"/>
        <v>0</v>
      </c>
      <c r="Z33" s="44">
        <f t="shared" si="10"/>
        <v>3630</v>
      </c>
      <c r="AA33" s="44">
        <f t="shared" si="11"/>
        <v>10</v>
      </c>
      <c r="AB33" s="44">
        <f t="shared" si="12"/>
        <v>0</v>
      </c>
      <c r="AC33" s="44">
        <f t="shared" si="13"/>
        <v>10</v>
      </c>
      <c r="AD33" s="44">
        <f t="shared" si="14"/>
        <v>0</v>
      </c>
      <c r="AE33" s="44">
        <f t="shared" si="15"/>
        <v>0</v>
      </c>
      <c r="AF33" s="44">
        <f t="shared" si="16"/>
        <v>3640</v>
      </c>
      <c r="AG33" s="106">
        <v>4870</v>
      </c>
      <c r="AH33" s="107">
        <f t="shared" si="17"/>
        <v>1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10</v>
      </c>
      <c r="H35" s="76">
        <v>0</v>
      </c>
      <c r="I35" s="76">
        <v>10</v>
      </c>
      <c r="J35" s="76">
        <v>0</v>
      </c>
      <c r="K35" s="41">
        <v>2.5</v>
      </c>
      <c r="L35" s="44">
        <f t="shared" si="2"/>
        <v>0</v>
      </c>
      <c r="M35" s="45">
        <f t="shared" si="3"/>
        <v>10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10</v>
      </c>
      <c r="AB35" s="44">
        <f t="shared" si="12"/>
        <v>0</v>
      </c>
      <c r="AC35" s="44">
        <f t="shared" si="13"/>
        <v>10</v>
      </c>
      <c r="AD35" s="44">
        <f t="shared" si="14"/>
        <v>0</v>
      </c>
      <c r="AE35" s="44">
        <f t="shared" si="15"/>
        <v>0</v>
      </c>
      <c r="AF35" s="44">
        <f t="shared" si="16"/>
        <v>10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3200</v>
      </c>
      <c r="E40" s="5">
        <v>0</v>
      </c>
      <c r="F40" s="75">
        <f t="shared" si="0"/>
        <v>3200</v>
      </c>
      <c r="G40" s="38">
        <f t="shared" si="1"/>
        <v>20</v>
      </c>
      <c r="H40" s="5">
        <v>0</v>
      </c>
      <c r="I40" s="5">
        <v>20</v>
      </c>
      <c r="J40" s="5">
        <v>0</v>
      </c>
      <c r="K40" s="41">
        <v>2.7</v>
      </c>
      <c r="L40" s="44">
        <f t="shared" si="2"/>
        <v>0</v>
      </c>
      <c r="M40" s="45">
        <f t="shared" si="3"/>
        <v>3220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3200</v>
      </c>
      <c r="Y40" s="44">
        <f t="shared" si="9"/>
        <v>0</v>
      </c>
      <c r="Z40" s="44">
        <f t="shared" si="10"/>
        <v>3200</v>
      </c>
      <c r="AA40" s="44">
        <f t="shared" si="11"/>
        <v>20</v>
      </c>
      <c r="AB40" s="44">
        <f t="shared" si="12"/>
        <v>0</v>
      </c>
      <c r="AC40" s="44">
        <f t="shared" si="13"/>
        <v>20</v>
      </c>
      <c r="AD40" s="44">
        <f t="shared" si="14"/>
        <v>0</v>
      </c>
      <c r="AE40" s="44">
        <f t="shared" si="15"/>
        <v>0</v>
      </c>
      <c r="AF40" s="44">
        <f t="shared" si="16"/>
        <v>3220</v>
      </c>
      <c r="AG40" s="106">
        <v>4670</v>
      </c>
      <c r="AH40" s="107">
        <f t="shared" si="17"/>
        <v>1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4727</v>
      </c>
      <c r="E42" s="77">
        <v>0</v>
      </c>
      <c r="F42" s="3">
        <f t="shared" si="0"/>
        <v>4727</v>
      </c>
      <c r="G42" s="38">
        <f t="shared" si="1"/>
        <v>10</v>
      </c>
      <c r="H42" s="76">
        <v>0</v>
      </c>
      <c r="I42" s="76">
        <v>10</v>
      </c>
      <c r="J42" s="76">
        <v>0</v>
      </c>
      <c r="K42" s="41">
        <v>2.9</v>
      </c>
      <c r="L42" s="44">
        <f t="shared" si="2"/>
        <v>0</v>
      </c>
      <c r="M42" s="45">
        <f t="shared" si="3"/>
        <v>4737</v>
      </c>
      <c r="N42" s="81">
        <v>10</v>
      </c>
      <c r="O42" s="77">
        <v>0</v>
      </c>
      <c r="P42" s="3">
        <f t="shared" si="4"/>
        <v>10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10</v>
      </c>
      <c r="X42" s="43">
        <f t="shared" si="8"/>
        <v>4737</v>
      </c>
      <c r="Y42" s="44">
        <f t="shared" si="9"/>
        <v>0</v>
      </c>
      <c r="Z42" s="44">
        <f t="shared" si="10"/>
        <v>4737</v>
      </c>
      <c r="AA42" s="44">
        <f t="shared" si="11"/>
        <v>10</v>
      </c>
      <c r="AB42" s="44">
        <f t="shared" si="12"/>
        <v>0</v>
      </c>
      <c r="AC42" s="44">
        <f t="shared" si="13"/>
        <v>10</v>
      </c>
      <c r="AD42" s="44">
        <f t="shared" si="14"/>
        <v>0</v>
      </c>
      <c r="AE42" s="44">
        <f t="shared" si="15"/>
        <v>0</v>
      </c>
      <c r="AF42" s="44">
        <f t="shared" si="16"/>
        <v>4747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458</v>
      </c>
      <c r="E43" s="77">
        <v>0</v>
      </c>
      <c r="F43" s="3">
        <f t="shared" si="0"/>
        <v>458</v>
      </c>
      <c r="G43" s="38">
        <f t="shared" si="1"/>
        <v>10</v>
      </c>
      <c r="H43" s="76">
        <v>0</v>
      </c>
      <c r="I43" s="76">
        <v>10</v>
      </c>
      <c r="J43" s="76">
        <v>0</v>
      </c>
      <c r="K43" s="41">
        <v>2.6</v>
      </c>
      <c r="L43" s="44">
        <f t="shared" si="2"/>
        <v>0</v>
      </c>
      <c r="M43" s="45">
        <f t="shared" si="3"/>
        <v>468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458</v>
      </c>
      <c r="Y43" s="44">
        <f t="shared" si="9"/>
        <v>0</v>
      </c>
      <c r="Z43" s="44">
        <f t="shared" si="10"/>
        <v>458</v>
      </c>
      <c r="AA43" s="44">
        <f t="shared" si="11"/>
        <v>10</v>
      </c>
      <c r="AB43" s="44">
        <f t="shared" si="12"/>
        <v>0</v>
      </c>
      <c r="AC43" s="44">
        <f t="shared" si="13"/>
        <v>10</v>
      </c>
      <c r="AD43" s="44">
        <f t="shared" si="14"/>
        <v>0</v>
      </c>
      <c r="AE43" s="44">
        <f t="shared" si="15"/>
        <v>0</v>
      </c>
      <c r="AF43" s="44">
        <f t="shared" si="16"/>
        <v>468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1500</v>
      </c>
      <c r="E45" s="77">
        <v>0</v>
      </c>
      <c r="F45" s="3">
        <f t="shared" si="0"/>
        <v>1500</v>
      </c>
      <c r="G45" s="38">
        <f t="shared" si="1"/>
        <v>20</v>
      </c>
      <c r="H45" s="76">
        <v>0</v>
      </c>
      <c r="I45" s="76">
        <v>20</v>
      </c>
      <c r="J45" s="76">
        <v>0</v>
      </c>
      <c r="K45" s="41">
        <v>3</v>
      </c>
      <c r="L45" s="44">
        <f t="shared" si="2"/>
        <v>0</v>
      </c>
      <c r="M45" s="45">
        <f t="shared" si="3"/>
        <v>1520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1500</v>
      </c>
      <c r="Y45" s="44">
        <f t="shared" si="9"/>
        <v>0</v>
      </c>
      <c r="Z45" s="44">
        <f t="shared" si="10"/>
        <v>1500</v>
      </c>
      <c r="AA45" s="44">
        <f t="shared" si="11"/>
        <v>20</v>
      </c>
      <c r="AB45" s="44">
        <f t="shared" si="12"/>
        <v>0</v>
      </c>
      <c r="AC45" s="44">
        <f t="shared" si="13"/>
        <v>20</v>
      </c>
      <c r="AD45" s="44">
        <f t="shared" si="14"/>
        <v>0</v>
      </c>
      <c r="AE45" s="44">
        <f t="shared" si="15"/>
        <v>0</v>
      </c>
      <c r="AF45" s="44">
        <f t="shared" si="16"/>
        <v>1520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10</v>
      </c>
      <c r="H48" s="76">
        <v>0</v>
      </c>
      <c r="I48" s="76">
        <v>10</v>
      </c>
      <c r="J48" s="76">
        <v>0</v>
      </c>
      <c r="K48" s="41">
        <v>2.5</v>
      </c>
      <c r="L48" s="44">
        <f t="shared" si="2"/>
        <v>0</v>
      </c>
      <c r="M48" s="45">
        <f t="shared" si="3"/>
        <v>10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10</v>
      </c>
      <c r="AB48" s="44">
        <f t="shared" si="12"/>
        <v>0</v>
      </c>
      <c r="AC48" s="44">
        <f t="shared" si="13"/>
        <v>10</v>
      </c>
      <c r="AD48" s="44">
        <f t="shared" si="14"/>
        <v>0</v>
      </c>
      <c r="AE48" s="44">
        <f t="shared" si="15"/>
        <v>0</v>
      </c>
      <c r="AF48" s="44">
        <f t="shared" si="16"/>
        <v>10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18405</v>
      </c>
      <c r="E57" s="90">
        <f t="shared" si="18"/>
        <v>0</v>
      </c>
      <c r="F57" s="90">
        <f t="shared" si="18"/>
        <v>18405</v>
      </c>
      <c r="G57" s="90">
        <f t="shared" si="18"/>
        <v>205</v>
      </c>
      <c r="H57" s="90">
        <f t="shared" si="18"/>
        <v>0</v>
      </c>
      <c r="I57" s="90">
        <f t="shared" si="18"/>
        <v>205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18610</v>
      </c>
      <c r="N57" s="90">
        <f t="shared" si="19"/>
        <v>100</v>
      </c>
      <c r="O57" s="90">
        <f t="shared" si="19"/>
        <v>0</v>
      </c>
      <c r="P57" s="90">
        <f t="shared" si="19"/>
        <v>100</v>
      </c>
      <c r="Q57" s="90">
        <f t="shared" si="19"/>
        <v>0</v>
      </c>
      <c r="R57" s="90">
        <f t="shared" ref="R57" si="20">SUM(R10:R56)</f>
        <v>0</v>
      </c>
      <c r="S57" s="90">
        <f t="shared" ref="S57:AH57" si="21">SUM(S10:S56)</f>
        <v>0</v>
      </c>
      <c r="T57" s="90">
        <f t="shared" si="21"/>
        <v>0</v>
      </c>
      <c r="U57" s="49">
        <f t="shared" si="21"/>
        <v>141.89999999999998</v>
      </c>
      <c r="V57" s="90">
        <f t="shared" si="21"/>
        <v>0</v>
      </c>
      <c r="W57" s="90">
        <f t="shared" si="21"/>
        <v>100</v>
      </c>
      <c r="X57" s="90">
        <f t="shared" si="21"/>
        <v>18505</v>
      </c>
      <c r="Y57" s="90">
        <f t="shared" si="21"/>
        <v>0</v>
      </c>
      <c r="Z57" s="90">
        <f t="shared" si="21"/>
        <v>18505</v>
      </c>
      <c r="AA57" s="90">
        <f t="shared" si="21"/>
        <v>205</v>
      </c>
      <c r="AB57" s="90">
        <f t="shared" si="21"/>
        <v>0</v>
      </c>
      <c r="AC57" s="90">
        <f t="shared" si="21"/>
        <v>205</v>
      </c>
      <c r="AD57" s="90">
        <f t="shared" si="21"/>
        <v>0</v>
      </c>
      <c r="AE57" s="90">
        <f t="shared" si="21"/>
        <v>0</v>
      </c>
      <c r="AF57" s="90">
        <f t="shared" si="21"/>
        <v>18710</v>
      </c>
      <c r="AG57" s="90">
        <f t="shared" si="21"/>
        <v>180151</v>
      </c>
      <c r="AH57" s="90">
        <f t="shared" si="21"/>
        <v>4</v>
      </c>
      <c r="AL57" s="94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300012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1500</v>
      </c>
      <c r="E10" s="216">
        <v>0</v>
      </c>
      <c r="F10" s="207">
        <f t="shared" ref="F10:F56" si="0">D10+E10</f>
        <v>1500</v>
      </c>
      <c r="G10" s="209">
        <f t="shared" ref="G10:G56" si="1">H10+I10</f>
        <v>10</v>
      </c>
      <c r="H10" s="216">
        <v>0</v>
      </c>
      <c r="I10" s="216">
        <v>10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1510</v>
      </c>
      <c r="N10" s="25">
        <v>30</v>
      </c>
      <c r="O10" s="216">
        <v>0</v>
      </c>
      <c r="P10" s="207">
        <f t="shared" ref="P10:P56" si="4">N10+O10</f>
        <v>30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30</v>
      </c>
      <c r="X10" s="40">
        <f t="shared" ref="X10:X56" si="8">D10+N10</f>
        <v>1530</v>
      </c>
      <c r="Y10" s="209">
        <f t="shared" ref="Y10:Y56" si="9">E10+O10</f>
        <v>0</v>
      </c>
      <c r="Z10" s="209">
        <f t="shared" ref="Z10:Z56" si="10">F10+P10</f>
        <v>1530</v>
      </c>
      <c r="AA10" s="209">
        <f t="shared" ref="AA10:AA56" si="11">G10+Q10</f>
        <v>10</v>
      </c>
      <c r="AB10" s="209">
        <f t="shared" ref="AB10:AB56" si="12">H10+R10</f>
        <v>0</v>
      </c>
      <c r="AC10" s="209">
        <f t="shared" ref="AC10:AC56" si="13">I10+S10</f>
        <v>10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1540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20</v>
      </c>
      <c r="E20" s="228">
        <v>0</v>
      </c>
      <c r="F20" s="207">
        <f t="shared" si="0"/>
        <v>20</v>
      </c>
      <c r="G20" s="209">
        <f t="shared" si="1"/>
        <v>10</v>
      </c>
      <c r="H20" s="216">
        <v>0</v>
      </c>
      <c r="I20" s="216">
        <v>10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30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20</v>
      </c>
      <c r="Y20" s="212">
        <f t="shared" si="9"/>
        <v>0</v>
      </c>
      <c r="Z20" s="212">
        <f t="shared" si="10"/>
        <v>20</v>
      </c>
      <c r="AA20" s="212">
        <f t="shared" si="11"/>
        <v>10</v>
      </c>
      <c r="AB20" s="212">
        <f t="shared" si="12"/>
        <v>0</v>
      </c>
      <c r="AC20" s="212">
        <f t="shared" si="13"/>
        <v>10</v>
      </c>
      <c r="AD20" s="212">
        <f t="shared" si="14"/>
        <v>0</v>
      </c>
      <c r="AE20" s="212">
        <f t="shared" si="15"/>
        <v>0</v>
      </c>
      <c r="AF20" s="212">
        <f t="shared" si="16"/>
        <v>30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300</v>
      </c>
      <c r="E26" s="228">
        <v>0</v>
      </c>
      <c r="F26" s="207">
        <f t="shared" si="0"/>
        <v>300</v>
      </c>
      <c r="G26" s="209">
        <f t="shared" si="1"/>
        <v>10</v>
      </c>
      <c r="H26" s="216">
        <v>0</v>
      </c>
      <c r="I26" s="216">
        <v>10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310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300</v>
      </c>
      <c r="Y26" s="212">
        <f t="shared" si="9"/>
        <v>0</v>
      </c>
      <c r="Z26" s="212">
        <f t="shared" si="10"/>
        <v>300</v>
      </c>
      <c r="AA26" s="212">
        <f t="shared" si="11"/>
        <v>10</v>
      </c>
      <c r="AB26" s="212">
        <f t="shared" si="12"/>
        <v>0</v>
      </c>
      <c r="AC26" s="212">
        <f t="shared" si="13"/>
        <v>10</v>
      </c>
      <c r="AD26" s="212">
        <f t="shared" si="14"/>
        <v>0</v>
      </c>
      <c r="AE26" s="212">
        <f t="shared" si="15"/>
        <v>0</v>
      </c>
      <c r="AF26" s="212">
        <f t="shared" si="16"/>
        <v>310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2600</v>
      </c>
      <c r="E27" s="228">
        <v>0</v>
      </c>
      <c r="F27" s="207">
        <f t="shared" si="0"/>
        <v>2600</v>
      </c>
      <c r="G27" s="209">
        <f t="shared" si="1"/>
        <v>10</v>
      </c>
      <c r="H27" s="216">
        <v>0</v>
      </c>
      <c r="I27" s="216">
        <v>10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2610</v>
      </c>
      <c r="N27" s="230">
        <v>30</v>
      </c>
      <c r="O27" s="228">
        <v>0</v>
      </c>
      <c r="P27" s="207">
        <f t="shared" si="4"/>
        <v>30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30</v>
      </c>
      <c r="X27" s="211">
        <f t="shared" si="8"/>
        <v>2630</v>
      </c>
      <c r="Y27" s="212">
        <f t="shared" si="9"/>
        <v>0</v>
      </c>
      <c r="Z27" s="212">
        <f t="shared" si="10"/>
        <v>2630</v>
      </c>
      <c r="AA27" s="212">
        <f t="shared" si="11"/>
        <v>10</v>
      </c>
      <c r="AB27" s="212">
        <f t="shared" si="12"/>
        <v>0</v>
      </c>
      <c r="AC27" s="212">
        <f t="shared" si="13"/>
        <v>10</v>
      </c>
      <c r="AD27" s="212">
        <f t="shared" si="14"/>
        <v>0</v>
      </c>
      <c r="AE27" s="212">
        <f t="shared" si="15"/>
        <v>0</v>
      </c>
      <c r="AF27" s="212">
        <f t="shared" si="16"/>
        <v>2640</v>
      </c>
      <c r="AG27" s="223">
        <v>2100</v>
      </c>
      <c r="AH27">
        <f t="shared" si="17"/>
        <v>1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500</v>
      </c>
      <c r="E31" s="228">
        <v>0</v>
      </c>
      <c r="F31" s="207">
        <f t="shared" si="0"/>
        <v>500</v>
      </c>
      <c r="G31" s="209">
        <f t="shared" si="1"/>
        <v>10</v>
      </c>
      <c r="H31" s="216">
        <v>0</v>
      </c>
      <c r="I31" s="216">
        <v>10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510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500</v>
      </c>
      <c r="Y31" s="212">
        <f t="shared" si="9"/>
        <v>0</v>
      </c>
      <c r="Z31" s="212">
        <f t="shared" si="10"/>
        <v>500</v>
      </c>
      <c r="AA31" s="212">
        <f t="shared" si="11"/>
        <v>10</v>
      </c>
      <c r="AB31" s="212">
        <f t="shared" si="12"/>
        <v>0</v>
      </c>
      <c r="AC31" s="212">
        <f t="shared" si="13"/>
        <v>10</v>
      </c>
      <c r="AD31" s="212">
        <f t="shared" si="14"/>
        <v>0</v>
      </c>
      <c r="AE31" s="212">
        <f t="shared" si="15"/>
        <v>0</v>
      </c>
      <c r="AF31" s="212">
        <f t="shared" si="16"/>
        <v>510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3600</v>
      </c>
      <c r="E33" s="228">
        <v>0</v>
      </c>
      <c r="F33" s="207">
        <f t="shared" si="0"/>
        <v>3600</v>
      </c>
      <c r="G33" s="209">
        <f t="shared" si="1"/>
        <v>10</v>
      </c>
      <c r="H33" s="216">
        <v>0</v>
      </c>
      <c r="I33" s="216">
        <v>10</v>
      </c>
      <c r="J33" s="216">
        <v>0</v>
      </c>
      <c r="K33" s="42">
        <v>3.8</v>
      </c>
      <c r="L33" s="212">
        <f t="shared" si="2"/>
        <v>0</v>
      </c>
      <c r="M33" s="213">
        <f t="shared" si="3"/>
        <v>3610</v>
      </c>
      <c r="N33" s="230">
        <v>30</v>
      </c>
      <c r="O33" s="228">
        <v>0</v>
      </c>
      <c r="P33" s="207">
        <f t="shared" si="4"/>
        <v>30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30</v>
      </c>
      <c r="X33" s="211">
        <f t="shared" si="8"/>
        <v>3630</v>
      </c>
      <c r="Y33" s="212">
        <f t="shared" si="9"/>
        <v>0</v>
      </c>
      <c r="Z33" s="212">
        <f t="shared" si="10"/>
        <v>3630</v>
      </c>
      <c r="AA33" s="212">
        <f t="shared" si="11"/>
        <v>10</v>
      </c>
      <c r="AB33" s="212">
        <f t="shared" si="12"/>
        <v>0</v>
      </c>
      <c r="AC33" s="212">
        <f t="shared" si="13"/>
        <v>10</v>
      </c>
      <c r="AD33" s="212">
        <f t="shared" si="14"/>
        <v>0</v>
      </c>
      <c r="AE33" s="212">
        <f t="shared" si="15"/>
        <v>0</v>
      </c>
      <c r="AF33" s="212">
        <f t="shared" si="16"/>
        <v>3640</v>
      </c>
      <c r="AG33" s="223">
        <v>4870</v>
      </c>
      <c r="AH33">
        <f t="shared" si="17"/>
        <v>1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3200</v>
      </c>
      <c r="E40" s="208">
        <v>0</v>
      </c>
      <c r="F40" s="215">
        <f t="shared" si="0"/>
        <v>3200</v>
      </c>
      <c r="G40" s="209">
        <f t="shared" si="1"/>
        <v>10</v>
      </c>
      <c r="H40" s="208">
        <v>0</v>
      </c>
      <c r="I40" s="208">
        <v>10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3210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3200</v>
      </c>
      <c r="Y40" s="212">
        <f t="shared" si="9"/>
        <v>0</v>
      </c>
      <c r="Z40" s="212">
        <f t="shared" si="10"/>
        <v>3200</v>
      </c>
      <c r="AA40" s="212">
        <f t="shared" si="11"/>
        <v>10</v>
      </c>
      <c r="AB40" s="212">
        <f t="shared" si="12"/>
        <v>0</v>
      </c>
      <c r="AC40" s="212">
        <f t="shared" si="13"/>
        <v>10</v>
      </c>
      <c r="AD40" s="212">
        <f t="shared" si="14"/>
        <v>0</v>
      </c>
      <c r="AE40" s="212">
        <f t="shared" si="15"/>
        <v>0</v>
      </c>
      <c r="AF40" s="212">
        <f t="shared" si="16"/>
        <v>3210</v>
      </c>
      <c r="AG40" s="223">
        <v>4670</v>
      </c>
      <c r="AH40">
        <f t="shared" si="17"/>
        <v>1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4727</v>
      </c>
      <c r="E42" s="228">
        <v>0</v>
      </c>
      <c r="F42" s="207">
        <f t="shared" si="0"/>
        <v>4727</v>
      </c>
      <c r="G42" s="209">
        <f t="shared" si="1"/>
        <v>10</v>
      </c>
      <c r="H42" s="216">
        <v>0</v>
      </c>
      <c r="I42" s="216">
        <v>10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4737</v>
      </c>
      <c r="N42" s="230">
        <v>10</v>
      </c>
      <c r="O42" s="228">
        <v>0</v>
      </c>
      <c r="P42" s="207">
        <f t="shared" si="4"/>
        <v>10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10</v>
      </c>
      <c r="X42" s="211">
        <f t="shared" si="8"/>
        <v>4737</v>
      </c>
      <c r="Y42" s="212">
        <f t="shared" si="9"/>
        <v>0</v>
      </c>
      <c r="Z42" s="212">
        <f t="shared" si="10"/>
        <v>4737</v>
      </c>
      <c r="AA42" s="212">
        <f t="shared" si="11"/>
        <v>10</v>
      </c>
      <c r="AB42" s="212">
        <f t="shared" si="12"/>
        <v>0</v>
      </c>
      <c r="AC42" s="212">
        <f t="shared" si="13"/>
        <v>10</v>
      </c>
      <c r="AD42" s="212">
        <f t="shared" si="14"/>
        <v>0</v>
      </c>
      <c r="AE42" s="212">
        <f t="shared" si="15"/>
        <v>0</v>
      </c>
      <c r="AF42" s="212">
        <f t="shared" si="16"/>
        <v>4747</v>
      </c>
      <c r="AG42" s="223">
        <v>4800</v>
      </c>
      <c r="AH42">
        <f t="shared" si="17"/>
        <v>1</v>
      </c>
    </row>
    <row r="43" spans="1:34">
      <c r="A43" s="232">
        <v>34</v>
      </c>
      <c r="B43" s="232">
        <v>108</v>
      </c>
      <c r="C43" s="115" t="s">
        <v>112</v>
      </c>
      <c r="D43" s="230">
        <v>458</v>
      </c>
      <c r="E43" s="228">
        <v>0</v>
      </c>
      <c r="F43" s="207">
        <f t="shared" si="0"/>
        <v>458</v>
      </c>
      <c r="G43" s="209">
        <f t="shared" si="1"/>
        <v>10</v>
      </c>
      <c r="H43" s="216">
        <v>0</v>
      </c>
      <c r="I43" s="216">
        <v>10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468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458</v>
      </c>
      <c r="Y43" s="212">
        <f t="shared" si="9"/>
        <v>0</v>
      </c>
      <c r="Z43" s="212">
        <f t="shared" si="10"/>
        <v>458</v>
      </c>
      <c r="AA43" s="212">
        <f t="shared" si="11"/>
        <v>10</v>
      </c>
      <c r="AB43" s="212">
        <f t="shared" si="12"/>
        <v>0</v>
      </c>
      <c r="AC43" s="212">
        <f t="shared" si="13"/>
        <v>10</v>
      </c>
      <c r="AD43" s="212">
        <f t="shared" si="14"/>
        <v>0</v>
      </c>
      <c r="AE43" s="212">
        <f t="shared" si="15"/>
        <v>0</v>
      </c>
      <c r="AF43" s="212">
        <f t="shared" si="16"/>
        <v>468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1500</v>
      </c>
      <c r="E45" s="228">
        <v>0</v>
      </c>
      <c r="F45" s="207">
        <f t="shared" si="0"/>
        <v>1500</v>
      </c>
      <c r="G45" s="209">
        <f t="shared" si="1"/>
        <v>10</v>
      </c>
      <c r="H45" s="216">
        <v>0</v>
      </c>
      <c r="I45" s="216">
        <v>10</v>
      </c>
      <c r="J45" s="216">
        <v>0</v>
      </c>
      <c r="K45" s="210">
        <v>3</v>
      </c>
      <c r="L45" s="212">
        <f t="shared" si="2"/>
        <v>0</v>
      </c>
      <c r="M45" s="213">
        <f t="shared" si="3"/>
        <v>1510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1500</v>
      </c>
      <c r="Y45" s="212">
        <f t="shared" si="9"/>
        <v>0</v>
      </c>
      <c r="Z45" s="212">
        <f t="shared" si="10"/>
        <v>1500</v>
      </c>
      <c r="AA45" s="212">
        <f t="shared" si="11"/>
        <v>10</v>
      </c>
      <c r="AB45" s="212">
        <f t="shared" si="12"/>
        <v>0</v>
      </c>
      <c r="AC45" s="212">
        <f t="shared" si="13"/>
        <v>10</v>
      </c>
      <c r="AD45" s="212">
        <f t="shared" si="14"/>
        <v>0</v>
      </c>
      <c r="AE45" s="212">
        <f t="shared" si="15"/>
        <v>0</v>
      </c>
      <c r="AF45" s="212">
        <f t="shared" si="16"/>
        <v>1510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18405</v>
      </c>
      <c r="E57" s="90">
        <f t="shared" si="18"/>
        <v>0</v>
      </c>
      <c r="F57" s="90">
        <f t="shared" si="18"/>
        <v>18405</v>
      </c>
      <c r="G57" s="90">
        <f t="shared" si="18"/>
        <v>100</v>
      </c>
      <c r="H57" s="90">
        <f t="shared" si="18"/>
        <v>0</v>
      </c>
      <c r="I57" s="90">
        <f t="shared" si="18"/>
        <v>100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18505</v>
      </c>
      <c r="N57" s="90">
        <f t="shared" si="19"/>
        <v>100</v>
      </c>
      <c r="O57" s="90">
        <f t="shared" si="19"/>
        <v>0</v>
      </c>
      <c r="P57" s="90">
        <f t="shared" si="19"/>
        <v>100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100</v>
      </c>
      <c r="X57" s="90">
        <f t="shared" si="20"/>
        <v>18505</v>
      </c>
      <c r="Y57" s="90">
        <f t="shared" si="20"/>
        <v>0</v>
      </c>
      <c r="Z57" s="90">
        <f t="shared" si="20"/>
        <v>18505</v>
      </c>
      <c r="AA57" s="90">
        <f t="shared" si="20"/>
        <v>100</v>
      </c>
      <c r="AB57" s="90">
        <f t="shared" si="20"/>
        <v>0</v>
      </c>
      <c r="AC57" s="90">
        <f t="shared" si="20"/>
        <v>100</v>
      </c>
      <c r="AD57" s="90">
        <f t="shared" si="20"/>
        <v>0</v>
      </c>
      <c r="AE57" s="90">
        <f t="shared" si="20"/>
        <v>0</v>
      </c>
      <c r="AF57" s="90">
        <f t="shared" si="20"/>
        <v>18605</v>
      </c>
      <c r="AG57" s="90">
        <f t="shared" si="20"/>
        <v>180151</v>
      </c>
      <c r="AH57">
        <f t="shared" si="20"/>
        <v>4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300012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300012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300012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300012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300012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300012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300012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300012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300012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300012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30</v>
      </c>
      <c r="H13" s="216">
        <v>0</v>
      </c>
      <c r="I13" s="216">
        <v>30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30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30</v>
      </c>
      <c r="AB13" s="212">
        <f t="shared" si="12"/>
        <v>0</v>
      </c>
      <c r="AC13" s="212">
        <f t="shared" si="13"/>
        <v>30</v>
      </c>
      <c r="AD13" s="212">
        <f t="shared" si="14"/>
        <v>0</v>
      </c>
      <c r="AE13" s="212">
        <f t="shared" si="15"/>
        <v>0</v>
      </c>
      <c r="AF13" s="212">
        <f t="shared" si="16"/>
        <v>30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10</v>
      </c>
      <c r="H20" s="216">
        <v>0</v>
      </c>
      <c r="I20" s="216">
        <v>10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10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10</v>
      </c>
      <c r="AB20" s="212">
        <f t="shared" si="12"/>
        <v>0</v>
      </c>
      <c r="AC20" s="212">
        <f t="shared" si="13"/>
        <v>10</v>
      </c>
      <c r="AD20" s="212">
        <f t="shared" si="14"/>
        <v>0</v>
      </c>
      <c r="AE20" s="212">
        <f t="shared" si="15"/>
        <v>0</v>
      </c>
      <c r="AF20" s="212">
        <f t="shared" si="16"/>
        <v>10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15</v>
      </c>
      <c r="H26" s="216">
        <v>0</v>
      </c>
      <c r="I26" s="216">
        <v>15</v>
      </c>
      <c r="J26" s="216">
        <v>0</v>
      </c>
      <c r="K26" s="210">
        <v>2.9</v>
      </c>
      <c r="L26" s="212">
        <f t="shared" si="2"/>
        <v>0</v>
      </c>
      <c r="M26" s="213">
        <f t="shared" si="3"/>
        <v>15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15</v>
      </c>
      <c r="AB26" s="212">
        <f t="shared" si="12"/>
        <v>0</v>
      </c>
      <c r="AC26" s="212">
        <f t="shared" si="13"/>
        <v>15</v>
      </c>
      <c r="AD26" s="212">
        <f t="shared" si="14"/>
        <v>0</v>
      </c>
      <c r="AE26" s="212">
        <f t="shared" si="15"/>
        <v>0</v>
      </c>
      <c r="AF26" s="212">
        <f t="shared" si="16"/>
        <v>15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10</v>
      </c>
      <c r="H27" s="216">
        <v>0</v>
      </c>
      <c r="I27" s="216">
        <v>10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10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10</v>
      </c>
      <c r="AB27" s="212">
        <f t="shared" si="12"/>
        <v>0</v>
      </c>
      <c r="AC27" s="212">
        <f t="shared" si="13"/>
        <v>10</v>
      </c>
      <c r="AD27" s="212">
        <f t="shared" si="14"/>
        <v>0</v>
      </c>
      <c r="AE27" s="212">
        <f t="shared" si="15"/>
        <v>0</v>
      </c>
      <c r="AF27" s="212">
        <f t="shared" si="16"/>
        <v>10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10</v>
      </c>
      <c r="H35" s="216">
        <v>0</v>
      </c>
      <c r="I35" s="216">
        <v>10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10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10</v>
      </c>
      <c r="AB35" s="212">
        <f t="shared" si="12"/>
        <v>0</v>
      </c>
      <c r="AC35" s="212">
        <f t="shared" si="13"/>
        <v>10</v>
      </c>
      <c r="AD35" s="212">
        <f t="shared" si="14"/>
        <v>0</v>
      </c>
      <c r="AE35" s="212">
        <f t="shared" si="15"/>
        <v>0</v>
      </c>
      <c r="AF35" s="212">
        <f t="shared" si="16"/>
        <v>10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10</v>
      </c>
      <c r="H40" s="208">
        <v>0</v>
      </c>
      <c r="I40" s="208">
        <v>10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10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10</v>
      </c>
      <c r="AB40" s="212">
        <f t="shared" si="12"/>
        <v>0</v>
      </c>
      <c r="AC40" s="212">
        <f t="shared" si="13"/>
        <v>10</v>
      </c>
      <c r="AD40" s="212">
        <f t="shared" si="14"/>
        <v>0</v>
      </c>
      <c r="AE40" s="212">
        <f t="shared" si="15"/>
        <v>0</v>
      </c>
      <c r="AF40" s="212">
        <f t="shared" si="16"/>
        <v>10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10</v>
      </c>
      <c r="H45" s="216">
        <v>0</v>
      </c>
      <c r="I45" s="216">
        <v>10</v>
      </c>
      <c r="J45" s="216">
        <v>0</v>
      </c>
      <c r="K45" s="210">
        <v>3</v>
      </c>
      <c r="L45" s="212">
        <f t="shared" si="2"/>
        <v>0</v>
      </c>
      <c r="M45" s="213">
        <f t="shared" si="3"/>
        <v>10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10</v>
      </c>
      <c r="AB45" s="212">
        <f t="shared" si="12"/>
        <v>0</v>
      </c>
      <c r="AC45" s="212">
        <f t="shared" si="13"/>
        <v>10</v>
      </c>
      <c r="AD45" s="212">
        <f t="shared" si="14"/>
        <v>0</v>
      </c>
      <c r="AE45" s="212">
        <f t="shared" si="15"/>
        <v>0</v>
      </c>
      <c r="AF45" s="212">
        <f t="shared" si="16"/>
        <v>10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10</v>
      </c>
      <c r="H48" s="216">
        <v>0</v>
      </c>
      <c r="I48" s="216">
        <v>10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10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10</v>
      </c>
      <c r="AB48" s="212">
        <f t="shared" si="12"/>
        <v>0</v>
      </c>
      <c r="AC48" s="212">
        <f t="shared" si="13"/>
        <v>10</v>
      </c>
      <c r="AD48" s="212">
        <f t="shared" si="14"/>
        <v>0</v>
      </c>
      <c r="AE48" s="212">
        <f t="shared" si="15"/>
        <v>0</v>
      </c>
      <c r="AF48" s="212">
        <f t="shared" si="16"/>
        <v>10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105</v>
      </c>
      <c r="H57" s="90">
        <f t="shared" si="18"/>
        <v>0</v>
      </c>
      <c r="I57" s="90">
        <f t="shared" si="18"/>
        <v>105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105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105</v>
      </c>
      <c r="AB57" s="90">
        <f t="shared" si="20"/>
        <v>0</v>
      </c>
      <c r="AC57" s="90">
        <f t="shared" si="20"/>
        <v>105</v>
      </c>
      <c r="AD57" s="90">
        <f t="shared" si="20"/>
        <v>0</v>
      </c>
      <c r="AE57" s="90">
        <f t="shared" si="20"/>
        <v>0</v>
      </c>
      <c r="AF57" s="90">
        <f t="shared" si="20"/>
        <v>105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3" t="s">
        <v>79</v>
      </c>
      <c r="D3" s="293"/>
      <c r="F3" s="158">
        <v>300012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300012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300012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300012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4" t="s">
        <v>57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3" t="s">
        <v>79</v>
      </c>
      <c r="D3" s="293"/>
      <c r="E3" s="293"/>
      <c r="F3" s="293"/>
      <c r="G3" s="293"/>
      <c r="H3" s="293"/>
      <c r="J3" s="158">
        <v>300012</v>
      </c>
    </row>
    <row r="4" spans="1:10" ht="18.75">
      <c r="A4" s="155" t="s">
        <v>48</v>
      </c>
      <c r="B4" s="130"/>
      <c r="C4" s="295" t="s">
        <v>13</v>
      </c>
      <c r="D4" s="295"/>
      <c r="E4" s="295"/>
      <c r="F4" s="295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7" t="s">
        <v>44</v>
      </c>
      <c r="B7" s="298" t="s">
        <v>0</v>
      </c>
      <c r="C7" s="301" t="s">
        <v>1</v>
      </c>
      <c r="D7" s="301"/>
      <c r="E7" s="301"/>
      <c r="F7" s="301" t="s">
        <v>2</v>
      </c>
      <c r="G7" s="301"/>
      <c r="H7" s="301"/>
      <c r="I7" s="302" t="s">
        <v>3</v>
      </c>
      <c r="J7" s="302"/>
    </row>
    <row r="8" spans="1:10" ht="27" customHeight="1">
      <c r="A8" s="297"/>
      <c r="B8" s="299"/>
      <c r="C8" s="296" t="s">
        <v>4</v>
      </c>
      <c r="D8" s="296"/>
      <c r="E8" s="296"/>
      <c r="F8" s="296" t="s">
        <v>4</v>
      </c>
      <c r="G8" s="296"/>
      <c r="H8" s="296"/>
      <c r="I8" s="296" t="s">
        <v>4</v>
      </c>
      <c r="J8" s="296"/>
    </row>
    <row r="9" spans="1:10" ht="15" customHeight="1">
      <c r="A9" s="297"/>
      <c r="B9" s="299"/>
      <c r="C9" s="303" t="s">
        <v>6</v>
      </c>
      <c r="D9" s="304" t="s">
        <v>7</v>
      </c>
      <c r="E9" s="303" t="s">
        <v>8</v>
      </c>
      <c r="F9" s="303" t="s">
        <v>6</v>
      </c>
      <c r="G9" s="304" t="s">
        <v>7</v>
      </c>
      <c r="H9" s="303" t="s">
        <v>8</v>
      </c>
      <c r="I9" s="303" t="s">
        <v>6</v>
      </c>
      <c r="J9" s="303" t="s">
        <v>8</v>
      </c>
    </row>
    <row r="10" spans="1:10" ht="86.25" customHeight="1">
      <c r="A10" s="297"/>
      <c r="B10" s="300"/>
      <c r="C10" s="303"/>
      <c r="D10" s="304"/>
      <c r="E10" s="303"/>
      <c r="F10" s="303"/>
      <c r="G10" s="304"/>
      <c r="H10" s="303"/>
      <c r="I10" s="303"/>
      <c r="J10" s="303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topLeftCell="A48" zoomScale="60" zoomScaleNormal="100" workbookViewId="0">
      <selection activeCell="P37" sqref="P37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89.25" customHeight="1">
      <c r="D1" s="168"/>
      <c r="E1" s="309" t="s">
        <v>861</v>
      </c>
      <c r="F1" s="309"/>
    </row>
    <row r="2" spans="1:10" ht="53.25" customHeight="1">
      <c r="A2" s="128"/>
      <c r="B2" s="305" t="s">
        <v>78</v>
      </c>
      <c r="C2" s="305"/>
      <c r="D2" s="305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1.5" customHeight="1">
      <c r="A4" s="157" t="s">
        <v>80</v>
      </c>
      <c r="B4" s="310" t="s">
        <v>862</v>
      </c>
      <c r="C4" s="306" t="s">
        <v>79</v>
      </c>
      <c r="D4" s="306"/>
      <c r="E4" s="158">
        <v>300012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>
      <c r="A8" s="206">
        <v>1</v>
      </c>
      <c r="B8" s="206" t="s">
        <v>269</v>
      </c>
      <c r="C8" s="206" t="s">
        <v>270</v>
      </c>
      <c r="D8" s="238" t="s">
        <v>271</v>
      </c>
      <c r="E8" s="206">
        <v>1</v>
      </c>
    </row>
    <row r="9" spans="1:10">
      <c r="A9" s="206">
        <v>2</v>
      </c>
      <c r="B9" s="206" t="s">
        <v>269</v>
      </c>
      <c r="C9" s="206" t="s">
        <v>272</v>
      </c>
      <c r="D9" s="238" t="s">
        <v>273</v>
      </c>
      <c r="E9" s="206">
        <v>1</v>
      </c>
    </row>
    <row r="10" spans="1:10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1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0</v>
      </c>
    </row>
    <row r="14" spans="1:10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1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1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1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0</v>
      </c>
    </row>
    <row r="23" spans="1:5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1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0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0</v>
      </c>
    </row>
    <row r="26" spans="1:5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1</v>
      </c>
    </row>
    <row r="27" spans="1:5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1</v>
      </c>
    </row>
    <row r="28" spans="1:5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1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1</v>
      </c>
    </row>
    <row r="31" spans="1:5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1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0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0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1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0</v>
      </c>
    </row>
    <row r="37" spans="1:5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1</v>
      </c>
    </row>
    <row r="38" spans="1:5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1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0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1845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0</v>
      </c>
    </row>
    <row r="43" spans="1:5" ht="30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2</v>
      </c>
    </row>
    <row r="44" spans="1:5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1</v>
      </c>
    </row>
    <row r="45" spans="1:5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1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1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1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1</v>
      </c>
    </row>
    <row r="54" spans="1:5" ht="30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1</v>
      </c>
    </row>
    <row r="55" spans="1:5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1</v>
      </c>
    </row>
    <row r="56" spans="1:5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1</v>
      </c>
    </row>
    <row r="57" spans="1:5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1</v>
      </c>
    </row>
    <row r="58" spans="1:5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1</v>
      </c>
    </row>
    <row r="59" spans="1:5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1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0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0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0</v>
      </c>
    </row>
    <row r="64" spans="1:5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1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0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0</v>
      </c>
    </row>
    <row r="67" spans="1:5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1</v>
      </c>
    </row>
    <row r="68" spans="1:5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1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0</v>
      </c>
    </row>
    <row r="71" spans="1:5" ht="30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1</v>
      </c>
    </row>
    <row r="72" spans="1:5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1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0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0</v>
      </c>
    </row>
    <row r="76" spans="1:5" ht="30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1</v>
      </c>
    </row>
    <row r="77" spans="1:5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1</v>
      </c>
    </row>
    <row r="78" spans="1:5" ht="30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1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0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0</v>
      </c>
    </row>
    <row r="82" spans="1:5" ht="30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1</v>
      </c>
    </row>
    <row r="83" spans="1:5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1</v>
      </c>
    </row>
    <row r="84" spans="1:5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1</v>
      </c>
    </row>
    <row r="85" spans="1:5" ht="30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1</v>
      </c>
    </row>
    <row r="86" spans="1:5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381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0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1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0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1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1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0</v>
      </c>
    </row>
    <row r="98" spans="1:5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1</v>
      </c>
    </row>
    <row r="99" spans="1:5" ht="30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1</v>
      </c>
    </row>
    <row r="100" spans="1:5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1</v>
      </c>
    </row>
    <row r="101" spans="1:5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1</v>
      </c>
    </row>
    <row r="102" spans="1:5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1</v>
      </c>
    </row>
    <row r="103" spans="1:5" ht="30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1</v>
      </c>
    </row>
    <row r="104" spans="1:5" ht="30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1</v>
      </c>
    </row>
    <row r="105" spans="1:5" ht="30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1</v>
      </c>
    </row>
    <row r="106" spans="1:5" ht="30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1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1</v>
      </c>
    </row>
    <row r="109" spans="1:5" ht="30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1</v>
      </c>
    </row>
    <row r="110" spans="1:5" ht="30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1</v>
      </c>
    </row>
    <row r="111" spans="1:5" hidden="1">
      <c r="A111" s="239">
        <v>104</v>
      </c>
      <c r="B111" s="239" t="s">
        <v>269</v>
      </c>
      <c r="C111" s="239" t="s">
        <v>476</v>
      </c>
      <c r="D111" s="240" t="s">
        <v>477</v>
      </c>
      <c r="E111" s="239">
        <v>0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 hidden="1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0</v>
      </c>
    </row>
    <row r="117" spans="1:5" hidden="1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0</v>
      </c>
    </row>
    <row r="118" spans="1:5" hidden="1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0</v>
      </c>
    </row>
    <row r="119" spans="1:5" hidden="1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0</v>
      </c>
    </row>
    <row r="120" spans="1:5" hidden="1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0</v>
      </c>
    </row>
    <row r="121" spans="1:5" hidden="1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0</v>
      </c>
    </row>
    <row r="122" spans="1:5" hidden="1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0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 hidden="1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0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 hidden="1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0</v>
      </c>
    </row>
    <row r="127" spans="1:5" hidden="1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0</v>
      </c>
    </row>
    <row r="128" spans="1:5" hidden="1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0</v>
      </c>
    </row>
    <row r="129" spans="1:5" hidden="1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0</v>
      </c>
    </row>
    <row r="130" spans="1:5" hidden="1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0</v>
      </c>
    </row>
    <row r="131" spans="1:5" hidden="1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0</v>
      </c>
    </row>
    <row r="132" spans="1:5" hidden="1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0</v>
      </c>
    </row>
    <row r="133" spans="1:5" hidden="1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0</v>
      </c>
    </row>
    <row r="134" spans="1:5" hidden="1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0</v>
      </c>
    </row>
    <row r="135" spans="1:5" hidden="1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0</v>
      </c>
    </row>
    <row r="136" spans="1:5" hidden="1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0</v>
      </c>
    </row>
    <row r="137" spans="1:5" hidden="1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0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 hidden="1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0</v>
      </c>
    </row>
    <row r="140" spans="1:5" hidden="1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0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 hidden="1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0</v>
      </c>
    </row>
    <row r="152" spans="1:5" hidden="1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0</v>
      </c>
    </row>
    <row r="153" spans="1:5" hidden="1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0</v>
      </c>
    </row>
    <row r="154" spans="1:5" hidden="1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0</v>
      </c>
    </row>
    <row r="155" spans="1:5" hidden="1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0</v>
      </c>
    </row>
    <row r="156" spans="1:5" hidden="1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0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 hidden="1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0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 hidden="1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0</v>
      </c>
    </row>
    <row r="166" spans="1:5" hidden="1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0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 hidden="1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0</v>
      </c>
    </row>
    <row r="175" spans="1:5" hidden="1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0</v>
      </c>
    </row>
    <row r="176" spans="1:5" hidden="1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0</v>
      </c>
    </row>
    <row r="177" spans="1:5" hidden="1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0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 hidden="1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0</v>
      </c>
    </row>
    <row r="181" spans="1:5" ht="30" hidden="1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0</v>
      </c>
    </row>
    <row r="182" spans="1:5" hidden="1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0</v>
      </c>
    </row>
    <row r="183" spans="1:5" ht="30" hidden="1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 hidden="1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0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 hidden="1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0</v>
      </c>
    </row>
    <row r="188" spans="1:5" ht="30" hidden="1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0</v>
      </c>
    </row>
    <row r="189" spans="1:5" hidden="1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0</v>
      </c>
    </row>
    <row r="190" spans="1:5" hidden="1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0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 hidden="1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0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 hidden="1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0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 hidden="1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0</v>
      </c>
    </row>
    <row r="197" spans="1:5" hidden="1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0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 hidden="1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0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06">
        <v>196</v>
      </c>
      <c r="B203" s="206" t="s">
        <v>661</v>
      </c>
      <c r="C203" s="206" t="s">
        <v>662</v>
      </c>
      <c r="D203" s="238" t="s">
        <v>663</v>
      </c>
      <c r="E203" s="206">
        <v>0</v>
      </c>
    </row>
    <row r="204" spans="1:5" hidden="1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0</v>
      </c>
    </row>
    <row r="205" spans="1:5" hidden="1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 hidden="1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0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 hidden="1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0</v>
      </c>
    </row>
    <row r="212" spans="1:5" hidden="1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0</v>
      </c>
    </row>
    <row r="213" spans="1:5" hidden="1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0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0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0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 hidden="1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0</v>
      </c>
    </row>
    <row r="218" spans="1:5" ht="30" hidden="1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0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 hidden="1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0</v>
      </c>
    </row>
    <row r="221" spans="1:5" hidden="1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0</v>
      </c>
    </row>
    <row r="222" spans="1:5" hidden="1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0</v>
      </c>
    </row>
    <row r="223" spans="1:5" hidden="1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0</v>
      </c>
    </row>
    <row r="224" spans="1:5" hidden="1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0</v>
      </c>
    </row>
    <row r="225" spans="1:5" hidden="1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0</v>
      </c>
    </row>
    <row r="226" spans="1:5" ht="30" hidden="1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0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 hidden="1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0</v>
      </c>
    </row>
    <row r="229" spans="1:5" hidden="1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0</v>
      </c>
    </row>
    <row r="230" spans="1:5" ht="30" hidden="1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0</v>
      </c>
    </row>
    <row r="231" spans="1:5" hidden="1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0</v>
      </c>
    </row>
    <row r="232" spans="1:5" hidden="1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0</v>
      </c>
    </row>
    <row r="233" spans="1:5" hidden="1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0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 hidden="1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0</v>
      </c>
    </row>
    <row r="236" spans="1:5" hidden="1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0</v>
      </c>
    </row>
    <row r="237" spans="1:5" hidden="1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0</v>
      </c>
    </row>
    <row r="238" spans="1:5" hidden="1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0</v>
      </c>
    </row>
    <row r="239" spans="1:5" hidden="1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0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0</v>
      </c>
    </row>
    <row r="243" spans="1:5" hidden="1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0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 hidden="1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0</v>
      </c>
    </row>
    <row r="247" spans="1:5" hidden="1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0</v>
      </c>
    </row>
    <row r="248" spans="1:5" ht="30" hidden="1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0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 hidden="1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0</v>
      </c>
    </row>
    <row r="251" spans="1:5" hidden="1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0</v>
      </c>
    </row>
    <row r="252" spans="1:5" hidden="1">
      <c r="A252" s="206">
        <v>245</v>
      </c>
      <c r="B252" s="206" t="s">
        <v>661</v>
      </c>
      <c r="C252" s="206" t="s">
        <v>760</v>
      </c>
      <c r="D252" s="238" t="s">
        <v>761</v>
      </c>
      <c r="E252" s="206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 hidden="1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0</v>
      </c>
    </row>
    <row r="256" spans="1:5" hidden="1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0</v>
      </c>
    </row>
    <row r="257" spans="1:5" hidden="1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0</v>
      </c>
    </row>
    <row r="258" spans="1:5" hidden="1">
      <c r="A258" s="206">
        <v>251</v>
      </c>
      <c r="B258" s="206" t="s">
        <v>661</v>
      </c>
      <c r="C258" s="206" t="s">
        <v>772</v>
      </c>
      <c r="D258" s="238" t="s">
        <v>773</v>
      </c>
      <c r="E258" s="206">
        <v>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0</v>
      </c>
    </row>
    <row r="260" spans="1:5" hidden="1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0</v>
      </c>
    </row>
    <row r="261" spans="1:5" hidden="1">
      <c r="A261" s="206">
        <v>254</v>
      </c>
      <c r="B261" s="206" t="s">
        <v>661</v>
      </c>
      <c r="C261" s="206" t="s">
        <v>778</v>
      </c>
      <c r="D261" s="238" t="s">
        <v>779</v>
      </c>
      <c r="E261" s="206">
        <v>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0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0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0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0</v>
      </c>
    </row>
    <row r="273" spans="1:5" hidden="1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0</v>
      </c>
    </row>
    <row r="274" spans="1:5" hidden="1">
      <c r="A274" s="206">
        <v>267</v>
      </c>
      <c r="B274" s="206" t="s">
        <v>794</v>
      </c>
      <c r="C274" s="206" t="s">
        <v>805</v>
      </c>
      <c r="D274" s="238" t="s">
        <v>806</v>
      </c>
      <c r="E274" s="206">
        <v>0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0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0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0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0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0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0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0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0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0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0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0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0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0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0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0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0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0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2000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2000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0</v>
      </c>
    </row>
    <row r="300" spans="1:5" hidden="1">
      <c r="A300" s="206"/>
      <c r="B300" s="206" t="s">
        <v>255</v>
      </c>
      <c r="C300" s="206"/>
      <c r="D300" s="238"/>
      <c r="E300" s="206">
        <f>SUM(E8:E299)</f>
        <v>6281</v>
      </c>
    </row>
    <row r="301" spans="1:5">
      <c r="A301" s="206"/>
      <c r="B301" s="206"/>
      <c r="C301" s="206"/>
      <c r="D301" s="238"/>
      <c r="E301" s="241">
        <v>2281</v>
      </c>
    </row>
    <row r="303" spans="1:5">
      <c r="D303" s="168" t="s">
        <v>860</v>
      </c>
    </row>
    <row r="304" spans="1:5">
      <c r="D304" s="238" t="s">
        <v>815</v>
      </c>
      <c r="E304" s="206">
        <v>0</v>
      </c>
    </row>
    <row r="305" spans="4:5">
      <c r="D305" s="238" t="s">
        <v>851</v>
      </c>
      <c r="E305" s="206">
        <v>4000</v>
      </c>
    </row>
    <row r="306" spans="4:5">
      <c r="D306" s="238" t="s">
        <v>269</v>
      </c>
      <c r="E306" s="206">
        <v>2281</v>
      </c>
    </row>
    <row r="307" spans="4:5">
      <c r="D307" s="238" t="s">
        <v>486</v>
      </c>
      <c r="E307" s="206">
        <v>0</v>
      </c>
    </row>
    <row r="308" spans="4:5">
      <c r="D308" s="238" t="s">
        <v>848</v>
      </c>
      <c r="E308" s="206">
        <v>0</v>
      </c>
    </row>
    <row r="309" spans="4:5">
      <c r="D309" s="238" t="s">
        <v>661</v>
      </c>
      <c r="E309" s="206">
        <v>0</v>
      </c>
    </row>
    <row r="310" spans="4:5">
      <c r="D310" s="238" t="s">
        <v>794</v>
      </c>
      <c r="E310" s="206">
        <v>0</v>
      </c>
    </row>
    <row r="311" spans="4:5">
      <c r="D311" s="238" t="s">
        <v>255</v>
      </c>
      <c r="E311" s="206">
        <f>SUM(E304:E310)</f>
        <v>6281</v>
      </c>
    </row>
  </sheetData>
  <autoFilter ref="A7:J300">
    <filterColumn colId="1">
      <filters>
        <filter val="КТ"/>
      </filters>
    </filterColumn>
    <filterColumn colId="4">
      <filters>
        <filter val="1"/>
        <filter val="1845"/>
        <filter val="2"/>
        <filter val="381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4" t="s">
        <v>75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7" t="s">
        <v>47</v>
      </c>
      <c r="B7" s="307" t="s">
        <v>66</v>
      </c>
      <c r="C7" s="307" t="s">
        <v>65</v>
      </c>
      <c r="D7" s="307" t="s">
        <v>64</v>
      </c>
    </row>
    <row r="8" spans="1:10" ht="9.75" customHeight="1">
      <c r="A8" s="307"/>
      <c r="B8" s="307"/>
      <c r="C8" s="307"/>
      <c r="D8" s="308"/>
    </row>
    <row r="9" spans="1:10" ht="10.5" customHeight="1">
      <c r="A9" s="307"/>
      <c r="B9" s="307"/>
      <c r="C9" s="307"/>
      <c r="D9" s="308"/>
    </row>
    <row r="10" spans="1:10" ht="14.25" customHeight="1">
      <c r="A10" s="307"/>
      <c r="B10" s="307"/>
      <c r="C10" s="307"/>
      <c r="D10" s="308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4" t="s">
        <v>75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7" t="s">
        <v>47</v>
      </c>
      <c r="B7" s="307" t="s">
        <v>66</v>
      </c>
      <c r="C7" s="307" t="s">
        <v>67</v>
      </c>
      <c r="D7" s="307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7"/>
      <c r="B8" s="307"/>
      <c r="C8" s="307"/>
      <c r="D8" s="308"/>
      <c r="E8" s="233"/>
      <c r="F8" s="233"/>
      <c r="G8" s="233"/>
      <c r="H8" s="233"/>
      <c r="I8" s="233"/>
      <c r="J8" s="233"/>
      <c r="K8" s="233"/>
    </row>
    <row r="9" spans="1:11" ht="15" customHeight="1">
      <c r="A9" s="307"/>
      <c r="B9" s="307"/>
      <c r="C9" s="307"/>
      <c r="D9" s="308"/>
    </row>
    <row r="10" spans="1:11" ht="5.25" customHeight="1">
      <c r="A10" s="307"/>
      <c r="B10" s="307"/>
      <c r="C10" s="307"/>
      <c r="D10" s="308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2023-04-03T10:50:49Z</cp:lastPrinted>
  <dcterms:created xsi:type="dcterms:W3CDTF">2016-01-04T13:41:28Z</dcterms:created>
  <dcterms:modified xsi:type="dcterms:W3CDTF">2023-04-03T10:50:54Z</dcterms:modified>
</cp:coreProperties>
</file>